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OUTAGE!$A$4:$M$13</definedName>
    <definedName name="A">[1]Sheet1!$A$3:$A$13</definedName>
    <definedName name="BREAKDOWN">Sheet1!$A$3:$A$13</definedName>
    <definedName name="_xlnm.Print_Area" localSheetId="1">OUTAGE!$A$1:$L$13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5" i="3"/>
  <c r="F6"/>
  <c r="F9"/>
  <c r="F7"/>
  <c r="F10"/>
  <c r="F12"/>
  <c r="F11"/>
  <c r="F13"/>
  <c r="F8"/>
</calcChain>
</file>

<file path=xl/sharedStrings.xml><?xml version="1.0" encoding="utf-8"?>
<sst xmlns="http://schemas.openxmlformats.org/spreadsheetml/2006/main" count="81" uniqueCount="60">
  <si>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</si>
  <si>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</si>
  <si>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</si>
  <si>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</si>
  <si>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</si>
  <si>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</si>
  <si>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</si>
  <si>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</si>
  <si>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</si>
  <si>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</si>
  <si>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</si>
  <si>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</si>
  <si>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</si>
  <si>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</si>
  <si>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</si>
  <si>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</si>
  <si>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</si>
  <si>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</si>
  <si>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</si>
  <si>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</si>
  <si>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</si>
  <si>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</si>
  <si>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</si>
  <si>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</si>
  <si>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</si>
  <si>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DGN</t>
  </si>
  <si>
    <t>VSE</t>
  </si>
  <si>
    <t>KWN</t>
  </si>
  <si>
    <t>PNR</t>
  </si>
  <si>
    <t>TO ATTEND FAULT IN THE LINE</t>
  </si>
  <si>
    <t>08.04.2018</t>
  </si>
  <si>
    <t>FIRE IN LTAB</t>
  </si>
  <si>
    <t>LTAB BURNT, SAME REPAIRED</t>
  </si>
  <si>
    <t>LT CABLE DAMAGED DUE TO FLASH, SAME REPAIRED</t>
  </si>
  <si>
    <t>LT CABLE BURNT, SAME REPAIRED</t>
  </si>
  <si>
    <t>DAMAGED WIRE'S REPAIRED</t>
  </si>
  <si>
    <t>OUTAGE REPORT FOR:06:00HRS. OF 08.04.2018 TO 06:00 HRS OF 09.04.2018</t>
  </si>
  <si>
    <t>CCK</t>
  </si>
  <si>
    <t>DRG</t>
  </si>
  <si>
    <t>DAMAGED LTAB REPAIRED</t>
  </si>
  <si>
    <t>WIRES DAMAGED DUE TO FIRE ON POLE</t>
  </si>
  <si>
    <t>EMERGENCY SHUTDOWN TO BYPASS RMU</t>
  </si>
  <si>
    <t>RMU BYPASSED</t>
  </si>
  <si>
    <t>FIRE ON POLE</t>
  </si>
  <si>
    <t>REPLACEMENT OF HVDS LEAD</t>
  </si>
  <si>
    <t>HVDS LEAD FAULTY, SAME REPLACED</t>
  </si>
  <si>
    <t>MAINTENANCE WORK OF TRANSFORMER</t>
  </si>
  <si>
    <t>TRANSFORMER MAINTENANCE WORK CARRIED OUT</t>
  </si>
  <si>
    <t>HVDS LEAD BURNT, SAME REPLACED</t>
  </si>
  <si>
    <t>TO REPAIR HVDS CABLE</t>
  </si>
  <si>
    <t>HVDS CABLE DAMAGED, SAME REPAIRED</t>
  </si>
  <si>
    <t>JHULFE BENGAL,RAJINDER PRASAD JHUGGI.</t>
  </si>
  <si>
    <t>MAIN BAZAR CHANDANI CHOWK.</t>
  </si>
  <si>
    <t>OLD DELHI RAILWAY STATION-CHANDNI CHOWK.</t>
  </si>
  <si>
    <t>DARYA GANJ.</t>
  </si>
  <si>
    <t>MAIN BAZAR-KHUSH DIL,CHAWRI BAZAR.</t>
  </si>
  <si>
    <t>NON COMM AREA-SONIA VIHAR.</t>
  </si>
  <si>
    <t>KHALSA NAGAR-DEV NAGAR.</t>
  </si>
  <si>
    <t>KARAWAL NAGAR.</t>
  </si>
  <si>
    <t>GHARAULI DAIRY,KONDLI.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</si>
</sst>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tabSelected="1" zoomScale="70" zoomScaleNormal="70" zoomScaleSheetLayoutView="70" workbookViewId="0">
      <selection activeCell="D16" activeCellId="1" sqref="A5:A13 D16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7.25" customHeight="1">
      <c r="A5" s="5">
        <v>1</v>
      </c>
      <c r="B5" s="6" t="s">
        <v>30</v>
      </c>
      <c r="C5" s="7" t="s">
        <v>37</v>
      </c>
      <c r="D5" s="8">
        <v>43198.42659722222</v>
      </c>
      <c r="E5" s="8">
        <v>43198.501585648148</v>
      </c>
      <c r="F5" s="6">
        <f>E5-D5</f>
        <v>7.4988425927585922E-2</v>
      </c>
      <c r="G5" s="9" t="s">
        <v>20</v>
      </c>
      <c r="H5" s="9" t="s">
        <v>40</v>
      </c>
      <c r="I5" s="9" t="s">
        <v>35</v>
      </c>
      <c r="J5" s="9" t="s">
        <v>52</v>
      </c>
      <c r="K5" s="4">
        <v>686</v>
      </c>
      <c r="L5" s="9"/>
    </row>
    <row r="6" spans="1:12" ht="40.5" customHeight="1">
      <c r="A6" s="5">
        <v>2</v>
      </c>
      <c r="B6" s="6" t="s">
        <v>30</v>
      </c>
      <c r="C6" s="7" t="s">
        <v>37</v>
      </c>
      <c r="D6" s="8">
        <v>43198.471875000003</v>
      </c>
      <c r="E6" s="8">
        <v>43198.55</v>
      </c>
      <c r="F6" s="6">
        <f>E6-D6</f>
        <v>7.8125E-2</v>
      </c>
      <c r="G6" s="9" t="s">
        <v>16</v>
      </c>
      <c r="H6" s="9" t="s">
        <v>29</v>
      </c>
      <c r="I6" s="9" t="s">
        <v>33</v>
      </c>
      <c r="J6" s="9" t="s">
        <v>53</v>
      </c>
      <c r="K6" s="4">
        <v>485</v>
      </c>
      <c r="L6" s="9"/>
    </row>
    <row r="7" spans="1:12" ht="40.5" customHeight="1">
      <c r="A7" s="5">
        <v>3</v>
      </c>
      <c r="B7" s="6" t="s">
        <v>30</v>
      </c>
      <c r="C7" s="7" t="s">
        <v>37</v>
      </c>
      <c r="D7" s="8">
        <v>43198.502442129633</v>
      </c>
      <c r="E7" s="8">
        <v>43198.583333333336</v>
      </c>
      <c r="F7" s="6">
        <f>E7-D7</f>
        <v>8.0891203702776693E-2</v>
      </c>
      <c r="G7" s="9" t="s">
        <v>20</v>
      </c>
      <c r="H7" s="9" t="s">
        <v>43</v>
      </c>
      <c r="I7" s="9" t="s">
        <v>34</v>
      </c>
      <c r="J7" s="9" t="s">
        <v>55</v>
      </c>
      <c r="K7" s="4">
        <v>1076</v>
      </c>
      <c r="L7" s="9"/>
    </row>
    <row r="8" spans="1:12" ht="51.75" customHeight="1">
      <c r="A8" s="5">
        <v>4</v>
      </c>
      <c r="B8" s="6" t="s">
        <v>30</v>
      </c>
      <c r="C8" s="7" t="s">
        <v>25</v>
      </c>
      <c r="D8" s="8">
        <v>43198.308518518519</v>
      </c>
      <c r="E8" s="8">
        <v>43198.423611111109</v>
      </c>
      <c r="F8" s="6">
        <f>E8-D8</f>
        <v>0.11509259259037208</v>
      </c>
      <c r="G8" s="9" t="s">
        <v>16</v>
      </c>
      <c r="H8" s="9" t="s">
        <v>31</v>
      </c>
      <c r="I8" s="9" t="s">
        <v>32</v>
      </c>
      <c r="J8" s="9" t="s">
        <v>51</v>
      </c>
      <c r="K8" s="4">
        <v>130</v>
      </c>
      <c r="L8" s="9" t="s">
        <v>39</v>
      </c>
    </row>
    <row r="9" spans="1:12" ht="40.5" customHeight="1">
      <c r="A9" s="5">
        <v>5</v>
      </c>
      <c r="B9" s="6" t="s">
        <v>30</v>
      </c>
      <c r="C9" s="7" t="s">
        <v>38</v>
      </c>
      <c r="D9" s="8">
        <v>43198.498611111114</v>
      </c>
      <c r="E9" s="8">
        <v>43198.579861111109</v>
      </c>
      <c r="F9" s="6">
        <f>E9-D9</f>
        <v>8.1249999995634425E-2</v>
      </c>
      <c r="G9" s="9" t="s">
        <v>13</v>
      </c>
      <c r="H9" s="9" t="s">
        <v>41</v>
      </c>
      <c r="I9" s="9" t="s">
        <v>42</v>
      </c>
      <c r="J9" s="9" t="s">
        <v>54</v>
      </c>
      <c r="K9" s="4">
        <v>155</v>
      </c>
      <c r="L9" s="9"/>
    </row>
    <row r="10" spans="1:12" ht="40.5" customHeight="1">
      <c r="A10" s="5">
        <v>6</v>
      </c>
      <c r="B10" s="6" t="s">
        <v>30</v>
      </c>
      <c r="C10" s="7" t="s">
        <v>27</v>
      </c>
      <c r="D10" s="8">
        <v>43198.51939814815</v>
      </c>
      <c r="E10" s="8">
        <v>43198.594328703701</v>
      </c>
      <c r="F10" s="6">
        <f>E10-D10</f>
        <v>7.4930555550963618E-2</v>
      </c>
      <c r="G10" s="9" t="s">
        <v>14</v>
      </c>
      <c r="H10" s="9" t="s">
        <v>44</v>
      </c>
      <c r="I10" s="9" t="s">
        <v>45</v>
      </c>
      <c r="J10" s="9" t="s">
        <v>56</v>
      </c>
      <c r="K10" s="4">
        <v>2452</v>
      </c>
      <c r="L10" s="9"/>
    </row>
    <row r="11" spans="1:12" ht="40.5" customHeight="1">
      <c r="A11" s="5">
        <v>7</v>
      </c>
      <c r="B11" s="6" t="s">
        <v>30</v>
      </c>
      <c r="C11" s="7" t="s">
        <v>27</v>
      </c>
      <c r="D11" s="8">
        <v>43198.706909722219</v>
      </c>
      <c r="E11" s="8">
        <v>43198.761111111111</v>
      </c>
      <c r="F11" s="6">
        <f>E11-D11</f>
        <v>5.4201388891669922E-2</v>
      </c>
      <c r="G11" s="9" t="s">
        <v>14</v>
      </c>
      <c r="H11" s="9" t="s">
        <v>29</v>
      </c>
      <c r="I11" s="9" t="s">
        <v>48</v>
      </c>
      <c r="J11" s="9" t="s">
        <v>58</v>
      </c>
      <c r="K11" s="4">
        <v>87</v>
      </c>
      <c r="L11" s="9"/>
    </row>
    <row r="12" spans="1:12" ht="40.5" customHeight="1">
      <c r="A12" s="5">
        <v>8</v>
      </c>
      <c r="B12" s="6" t="s">
        <v>30</v>
      </c>
      <c r="C12" s="7" t="s">
        <v>28</v>
      </c>
      <c r="D12" s="8">
        <v>43198.565567129626</v>
      </c>
      <c r="E12" s="8">
        <v>43198.640625</v>
      </c>
      <c r="F12" s="6">
        <f>E12-D12</f>
        <v>7.5057870373711921E-2</v>
      </c>
      <c r="G12" s="9" t="s">
        <v>11</v>
      </c>
      <c r="H12" s="9" t="s">
        <v>46</v>
      </c>
      <c r="I12" s="9" t="s">
        <v>47</v>
      </c>
      <c r="J12" s="9" t="s">
        <v>57</v>
      </c>
      <c r="K12" s="4">
        <v>387</v>
      </c>
      <c r="L12" s="9"/>
    </row>
    <row r="13" spans="1:12" ht="40.5" customHeight="1">
      <c r="A13" s="5">
        <v>9</v>
      </c>
      <c r="B13" s="6" t="s">
        <v>30</v>
      </c>
      <c r="C13" s="7" t="s">
        <v>26</v>
      </c>
      <c r="D13" s="8">
        <v>43198.911574074074</v>
      </c>
      <c r="E13" s="8">
        <v>43198.956585648149</v>
      </c>
      <c r="F13" s="6">
        <f>E13-D13</f>
        <v>4.5011574075033423E-2</v>
      </c>
      <c r="G13" s="9" t="s">
        <v>14</v>
      </c>
      <c r="H13" s="9" t="s">
        <v>49</v>
      </c>
      <c r="I13" s="9" t="s">
        <v>50</v>
      </c>
      <c r="J13" s="9" t="s">
        <v>59</v>
      </c>
      <c r="K13" s="4">
        <v>4870</v>
      </c>
      <c r="L13" s="9"/>
    </row>
  </sheetData>
  <sortState ref="A5:L13">
    <sortCondition ref="C5:C13"/>
    <sortCondition ref="D5:D1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3">
      <formula1>reasons</formula1>
    </dataValidation>
  </dataValidations>
  <printOptions horizontalCentered="1"/>
  <pageMargins left="0" right="0.196850393700787" top="0.15748031496063" bottom="0.118110236220472" header="0.118110236220472" footer="0.118110236220472"/>
  <pageSetup paperSize="9" scale="5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2018-04-09T04:12:54Z</dcterms:modified>
</cp:coreProperties>
</file>